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64" i="1" l="1"/>
  <c r="I12" i="1"/>
  <c r="H10" i="1" s="1"/>
</calcChain>
</file>

<file path=xl/sharedStrings.xml><?xml version="1.0" encoding="utf-8"?>
<sst xmlns="http://schemas.openxmlformats.org/spreadsheetml/2006/main" count="139" uniqueCount="107">
  <si>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</si>
  <si>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</si>
  <si>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</si>
  <si>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</si>
  <si>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</si>
  <si>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</si>
  <si>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</si>
  <si>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</si>
  <si>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</si>
  <si>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</si>
  <si>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</si>
  <si>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</si>
  <si>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</si>
  <si>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</si>
  <si>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</si>
  <si>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</si>
  <si>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</si>
  <si>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</si>
  <si>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</si>
  <si>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</si>
  <si>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</si>
  <si>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</si>
  <si>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</si>
  <si>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</si>
  <si>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</si>
  <si>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</si>
  <si>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</si>
  <si>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</si>
  <si>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</si>
  <si>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</si>
  <si>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</si>
  <si>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</si>
  <si>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</si>
  <si>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</si>
  <si>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</si>
  <si>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</si>
  <si>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</si>
  <si>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</si>
  <si>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</si>
  <si>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</si>
  <si>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</si>
  <si>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</si>
  <si>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</si>
  <si>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</si>
  <si>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</si>
  <si>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</si>
  <si>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</si>
  <si>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</si>
  <si>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</si>
  <si>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</si>
  <si>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</si>
  <si>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</si>
  <si>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</si>
  <si>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</si>
  <si>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</si>
  <si>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</si>
  <si>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</si>
  <si>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</si>
  <si>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</si>
  <si>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</si>
  <si>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</si>
  <si>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</si>
  <si>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</si>
  <si>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</si>
  <si>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</si>
  <si>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</si>
  <si>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м2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</si>
  <si>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</si>
  <si>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</si>
  <si>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</si>
  <si>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</si>
  <si>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Текущий ремонт общего имущества*</t>
  </si>
  <si>
    <t>МУП "КТС"   дог. № 1804 от 01.04.09</t>
  </si>
  <si>
    <t>ул. Новая Стройка, д. 3</t>
  </si>
  <si>
    <t>Управление многоквартирным домом, в том числе:</t>
  </si>
  <si>
    <t>крыша</t>
  </si>
  <si>
    <t>электромонтажные работы</t>
  </si>
  <si>
    <t>Остаток денежных средств на 01.01.2023г.</t>
  </si>
  <si>
    <t>33,79             23,29</t>
  </si>
  <si>
    <t>ГП"Калугаоблводоканал" дог. №1139 от 23.04.09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</si>
  <si>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</si>
  <si>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</si>
  <si>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</si>
  <si>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</si>
  <si>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</si>
  <si>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</si>
  <si>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</si>
  <si>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</si>
  <si>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</si>
  <si>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01.01.2023 </t>
  </si>
  <si>
    <t>1.5</t>
  </si>
  <si>
    <t>4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</si>
  <si>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</si>
  <si>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</si>
  <si>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</si>
  <si>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утепление стены (предписание ГЖИ)</t>
  </si>
  <si>
    <t>фасад кв.11</t>
  </si>
  <si>
    <t xml:space="preserve">очистка кровли от снега и наледи с привлечением промыш.альпинистов </t>
  </si>
  <si>
    <t xml:space="preserve">крыша </t>
  </si>
  <si>
    <t>замена задвижки на ц.о.</t>
  </si>
  <si>
    <t>подвал</t>
  </si>
  <si>
    <t>шт.</t>
  </si>
  <si>
    <t>техническое диагностирование внутридомового газового оборудования</t>
  </si>
  <si>
    <t>квартира</t>
  </si>
  <si>
    <t>кв.</t>
  </si>
  <si>
    <t>очистка кровли от снега и наледи с привлечением промыш.альпинистов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</si>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</sst>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4" fontId="7" fillId="0" borderId="2" xfId="0" applyNumberFormat="1" applyFont="1" applyFill="1" applyBorder="1"/>
    <xf numFmtId="0" fontId="7" fillId="0" borderId="0" xfId="0" applyFont="1" applyFill="1"/>
    <xf numFmtId="4" fontId="7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0" fontId="10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  <xf numFmtId="4" fontId="12" fillId="0" borderId="0" xfId="0" applyNumberFormat="1" applyFont="1" applyFill="1" applyBorder="1" applyAlignment="1">
      <alignment wrapText="1"/>
    </xf>
    <xf numFmtId="4" fontId="12" fillId="0" borderId="0" xfId="0" applyNumberFormat="1" applyFont="1" applyFill="1" applyBorder="1"/>
    <xf numFmtId="0" fontId="12" fillId="0" borderId="0" xfId="0" applyFont="1" applyFill="1"/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0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/>
    <xf numFmtId="4" fontId="13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1" fillId="0" borderId="0" xfId="0" applyFont="1" applyFill="1"/>
    <xf numFmtId="0" fontId="1" fillId="0" borderId="0" xfId="0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right"/>
    </xf>
    <xf numFmtId="0" fontId="8" fillId="0" borderId="0" xfId="0" applyFont="1" applyFill="1"/>
    <xf numFmtId="0" fontId="15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4" fontId="6" fillId="0" borderId="2" xfId="0" applyNumberFormat="1" applyFont="1" applyFill="1" applyBorder="1"/>
    <xf numFmtId="0" fontId="6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49" fontId="6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wrapText="1"/>
    </xf>
    <xf numFmtId="4" fontId="7" fillId="0" borderId="0" xfId="0" applyNumberFormat="1" applyFont="1" applyFill="1" applyBorder="1"/>
    <xf numFmtId="0" fontId="17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11" fillId="0" borderId="0" xfId="0" applyFont="1" applyFill="1" applyBorder="1" applyAlignment="1">
      <alignment horizontal="center" wrapText="1"/>
    </xf>
    <xf numFmtId="0" fontId="18" fillId="0" borderId="15" xfId="0" applyFont="1" applyFill="1" applyBorder="1" applyAlignment="1"/>
    <xf numFmtId="0" fontId="1" fillId="0" borderId="2" xfId="0" applyFont="1" applyFill="1" applyBorder="1"/>
    <xf numFmtId="0" fontId="1" fillId="0" borderId="14" xfId="0" applyFont="1" applyFill="1" applyBorder="1" applyAlignment="1">
      <alignment horizontal="center"/>
    </xf>
    <xf numFmtId="4" fontId="19" fillId="0" borderId="2" xfId="0" applyNumberFormat="1" applyFont="1" applyFill="1" applyBorder="1"/>
    <xf numFmtId="0" fontId="1" fillId="0" borderId="16" xfId="0" applyFont="1" applyFill="1" applyBorder="1" applyAlignment="1"/>
    <xf numFmtId="0" fontId="21" fillId="0" borderId="2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8" fillId="0" borderId="3" xfId="0" applyFont="1" applyFill="1" applyBorder="1"/>
    <xf numFmtId="4" fontId="8" fillId="0" borderId="2" xfId="0" applyNumberFormat="1" applyFont="1" applyFill="1" applyBorder="1"/>
    <xf numFmtId="0" fontId="8" fillId="0" borderId="2" xfId="0" applyFont="1" applyFill="1" applyBorder="1"/>
    <xf numFmtId="0" fontId="11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 applyAlignment="1">
      <alignment horizontal="right" wrapText="1"/>
    </xf>
    <xf numFmtId="0" fontId="8" fillId="0" borderId="0" xfId="0" applyFont="1" applyFill="1" applyBorder="1"/>
    <xf numFmtId="4" fontId="12" fillId="0" borderId="0" xfId="0" applyNumberFormat="1" applyFont="1" applyFill="1" applyBorder="1" applyAlignment="1">
      <alignment horizontal="right" wrapText="1"/>
    </xf>
    <xf numFmtId="0" fontId="12" fillId="0" borderId="0" xfId="0" applyFont="1" applyFill="1" applyBorder="1"/>
    <xf numFmtId="4" fontId="10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8" fillId="0" borderId="16" xfId="0" applyFont="1" applyFill="1" applyBorder="1" applyAlignment="1"/>
    <xf numFmtId="4" fontId="1" fillId="0" borderId="0" xfId="0" applyNumberFormat="1" applyFont="1" applyFill="1"/>
    <xf numFmtId="4" fontId="6" fillId="0" borderId="0" xfId="0" applyNumberFormat="1" applyFont="1" applyFill="1" applyBorder="1"/>
    <xf numFmtId="4" fontId="6" fillId="0" borderId="2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3;&#1086;&#1074;&#1072;&#1103;%20&#1057;&#1090;&#1088;&#1086;&#1081;&#1082;&#1072;,%203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AL10">
            <v>871.1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1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6.140625" style="3" customWidth="1"/>
    <col min="3" max="3" width="7.5703125" style="3" customWidth="1"/>
    <col min="4" max="4" width="10.85546875" style="3" customWidth="1"/>
    <col min="5" max="5" width="13.42578125" style="3" customWidth="1"/>
    <col min="6" max="6" width="12.42578125" style="3" customWidth="1"/>
    <col min="7" max="7" width="18" style="4" customWidth="1"/>
    <col min="8" max="8" width="15" style="4" customWidth="1"/>
    <col min="9" max="9" width="15.28515625" style="4" customWidth="1"/>
    <col min="10" max="10" width="17.28515625" style="4" customWidth="1"/>
    <col min="11" max="11" width="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6.140625" style="4" customWidth="1"/>
    <col min="259" max="259" width="7.5703125" style="4" customWidth="1"/>
    <col min="260" max="260" width="10.855468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8554687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6.140625" style="4" customWidth="1"/>
    <col min="515" max="515" width="7.5703125" style="4" customWidth="1"/>
    <col min="516" max="516" width="10.855468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8554687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6.140625" style="4" customWidth="1"/>
    <col min="771" max="771" width="7.5703125" style="4" customWidth="1"/>
    <col min="772" max="772" width="10.855468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8554687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6.140625" style="4" customWidth="1"/>
    <col min="1027" max="1027" width="7.5703125" style="4" customWidth="1"/>
    <col min="1028" max="1028" width="10.855468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8554687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6.140625" style="4" customWidth="1"/>
    <col min="1283" max="1283" width="7.5703125" style="4" customWidth="1"/>
    <col min="1284" max="1284" width="10.855468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8554687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6.140625" style="4" customWidth="1"/>
    <col min="1539" max="1539" width="7.5703125" style="4" customWidth="1"/>
    <col min="1540" max="1540" width="10.855468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8554687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6.140625" style="4" customWidth="1"/>
    <col min="1795" max="1795" width="7.5703125" style="4" customWidth="1"/>
    <col min="1796" max="1796" width="10.855468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8554687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6.140625" style="4" customWidth="1"/>
    <col min="2051" max="2051" width="7.5703125" style="4" customWidth="1"/>
    <col min="2052" max="2052" width="10.855468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8554687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6.140625" style="4" customWidth="1"/>
    <col min="2307" max="2307" width="7.5703125" style="4" customWidth="1"/>
    <col min="2308" max="2308" width="10.855468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8554687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6.140625" style="4" customWidth="1"/>
    <col min="2563" max="2563" width="7.5703125" style="4" customWidth="1"/>
    <col min="2564" max="2564" width="10.855468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8554687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6.140625" style="4" customWidth="1"/>
    <col min="2819" max="2819" width="7.5703125" style="4" customWidth="1"/>
    <col min="2820" max="2820" width="10.855468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8554687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6.140625" style="4" customWidth="1"/>
    <col min="3075" max="3075" width="7.5703125" style="4" customWidth="1"/>
    <col min="3076" max="3076" width="10.855468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8554687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6.140625" style="4" customWidth="1"/>
    <col min="3331" max="3331" width="7.5703125" style="4" customWidth="1"/>
    <col min="3332" max="3332" width="10.855468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8554687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6.140625" style="4" customWidth="1"/>
    <col min="3587" max="3587" width="7.5703125" style="4" customWidth="1"/>
    <col min="3588" max="3588" width="10.855468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8554687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6.140625" style="4" customWidth="1"/>
    <col min="3843" max="3843" width="7.5703125" style="4" customWidth="1"/>
    <col min="3844" max="3844" width="10.855468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8554687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6.140625" style="4" customWidth="1"/>
    <col min="4099" max="4099" width="7.5703125" style="4" customWidth="1"/>
    <col min="4100" max="4100" width="10.855468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8554687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6.140625" style="4" customWidth="1"/>
    <col min="4355" max="4355" width="7.5703125" style="4" customWidth="1"/>
    <col min="4356" max="4356" width="10.855468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8554687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6.140625" style="4" customWidth="1"/>
    <col min="4611" max="4611" width="7.5703125" style="4" customWidth="1"/>
    <col min="4612" max="4612" width="10.855468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8554687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6.140625" style="4" customWidth="1"/>
    <col min="4867" max="4867" width="7.5703125" style="4" customWidth="1"/>
    <col min="4868" max="4868" width="10.855468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8554687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6.140625" style="4" customWidth="1"/>
    <col min="5123" max="5123" width="7.5703125" style="4" customWidth="1"/>
    <col min="5124" max="5124" width="10.855468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8554687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6.140625" style="4" customWidth="1"/>
    <col min="5379" max="5379" width="7.5703125" style="4" customWidth="1"/>
    <col min="5380" max="5380" width="10.855468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8554687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6.140625" style="4" customWidth="1"/>
    <col min="5635" max="5635" width="7.5703125" style="4" customWidth="1"/>
    <col min="5636" max="5636" width="10.855468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8554687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6.140625" style="4" customWidth="1"/>
    <col min="5891" max="5891" width="7.5703125" style="4" customWidth="1"/>
    <col min="5892" max="5892" width="10.855468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8554687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6.140625" style="4" customWidth="1"/>
    <col min="6147" max="6147" width="7.5703125" style="4" customWidth="1"/>
    <col min="6148" max="6148" width="10.855468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8554687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6.140625" style="4" customWidth="1"/>
    <col min="6403" max="6403" width="7.5703125" style="4" customWidth="1"/>
    <col min="6404" max="6404" width="10.855468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8554687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6.140625" style="4" customWidth="1"/>
    <col min="6659" max="6659" width="7.5703125" style="4" customWidth="1"/>
    <col min="6660" max="6660" width="10.855468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8554687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6.140625" style="4" customWidth="1"/>
    <col min="6915" max="6915" width="7.5703125" style="4" customWidth="1"/>
    <col min="6916" max="6916" width="10.855468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8554687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6.140625" style="4" customWidth="1"/>
    <col min="7171" max="7171" width="7.5703125" style="4" customWidth="1"/>
    <col min="7172" max="7172" width="10.855468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8554687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6.140625" style="4" customWidth="1"/>
    <col min="7427" max="7427" width="7.5703125" style="4" customWidth="1"/>
    <col min="7428" max="7428" width="10.855468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8554687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6.140625" style="4" customWidth="1"/>
    <col min="7683" max="7683" width="7.5703125" style="4" customWidth="1"/>
    <col min="7684" max="7684" width="10.855468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8554687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6.140625" style="4" customWidth="1"/>
    <col min="7939" max="7939" width="7.5703125" style="4" customWidth="1"/>
    <col min="7940" max="7940" width="10.855468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8554687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6.140625" style="4" customWidth="1"/>
    <col min="8195" max="8195" width="7.5703125" style="4" customWidth="1"/>
    <col min="8196" max="8196" width="10.855468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8554687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6.140625" style="4" customWidth="1"/>
    <col min="8451" max="8451" width="7.5703125" style="4" customWidth="1"/>
    <col min="8452" max="8452" width="10.855468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8554687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6.140625" style="4" customWidth="1"/>
    <col min="8707" max="8707" width="7.5703125" style="4" customWidth="1"/>
    <col min="8708" max="8708" width="10.855468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8554687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6.140625" style="4" customWidth="1"/>
    <col min="8963" max="8963" width="7.5703125" style="4" customWidth="1"/>
    <col min="8964" max="8964" width="10.855468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8554687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6.140625" style="4" customWidth="1"/>
    <col min="9219" max="9219" width="7.5703125" style="4" customWidth="1"/>
    <col min="9220" max="9220" width="10.855468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8554687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6.140625" style="4" customWidth="1"/>
    <col min="9475" max="9475" width="7.5703125" style="4" customWidth="1"/>
    <col min="9476" max="9476" width="10.855468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8554687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6.140625" style="4" customWidth="1"/>
    <col min="9731" max="9731" width="7.5703125" style="4" customWidth="1"/>
    <col min="9732" max="9732" width="10.855468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8554687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6.140625" style="4" customWidth="1"/>
    <col min="9987" max="9987" width="7.5703125" style="4" customWidth="1"/>
    <col min="9988" max="9988" width="10.855468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8554687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6.140625" style="4" customWidth="1"/>
    <col min="10243" max="10243" width="7.5703125" style="4" customWidth="1"/>
    <col min="10244" max="10244" width="10.855468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8554687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6.140625" style="4" customWidth="1"/>
    <col min="10499" max="10499" width="7.5703125" style="4" customWidth="1"/>
    <col min="10500" max="10500" width="10.855468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8554687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6.140625" style="4" customWidth="1"/>
    <col min="10755" max="10755" width="7.5703125" style="4" customWidth="1"/>
    <col min="10756" max="10756" width="10.855468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8554687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6.140625" style="4" customWidth="1"/>
    <col min="11011" max="11011" width="7.5703125" style="4" customWidth="1"/>
    <col min="11012" max="11012" width="10.855468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8554687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6.140625" style="4" customWidth="1"/>
    <col min="11267" max="11267" width="7.5703125" style="4" customWidth="1"/>
    <col min="11268" max="11268" width="10.855468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8554687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6.140625" style="4" customWidth="1"/>
    <col min="11523" max="11523" width="7.5703125" style="4" customWidth="1"/>
    <col min="11524" max="11524" width="10.855468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8554687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6.140625" style="4" customWidth="1"/>
    <col min="11779" max="11779" width="7.5703125" style="4" customWidth="1"/>
    <col min="11780" max="11780" width="10.855468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8554687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6.140625" style="4" customWidth="1"/>
    <col min="12035" max="12035" width="7.5703125" style="4" customWidth="1"/>
    <col min="12036" max="12036" width="10.855468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8554687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6.140625" style="4" customWidth="1"/>
    <col min="12291" max="12291" width="7.5703125" style="4" customWidth="1"/>
    <col min="12292" max="12292" width="10.855468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8554687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6.140625" style="4" customWidth="1"/>
    <col min="12547" max="12547" width="7.5703125" style="4" customWidth="1"/>
    <col min="12548" max="12548" width="10.855468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8554687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6.140625" style="4" customWidth="1"/>
    <col min="12803" max="12803" width="7.5703125" style="4" customWidth="1"/>
    <col min="12804" max="12804" width="10.855468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8554687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6.140625" style="4" customWidth="1"/>
    <col min="13059" max="13059" width="7.5703125" style="4" customWidth="1"/>
    <col min="13060" max="13060" width="10.855468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8554687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6.140625" style="4" customWidth="1"/>
    <col min="13315" max="13315" width="7.5703125" style="4" customWidth="1"/>
    <col min="13316" max="13316" width="10.855468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8554687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6.140625" style="4" customWidth="1"/>
    <col min="13571" max="13571" width="7.5703125" style="4" customWidth="1"/>
    <col min="13572" max="13572" width="10.855468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8554687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6.140625" style="4" customWidth="1"/>
    <col min="13827" max="13827" width="7.5703125" style="4" customWidth="1"/>
    <col min="13828" max="13828" width="10.855468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8554687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6.140625" style="4" customWidth="1"/>
    <col min="14083" max="14083" width="7.5703125" style="4" customWidth="1"/>
    <col min="14084" max="14084" width="10.855468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8554687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6.140625" style="4" customWidth="1"/>
    <col min="14339" max="14339" width="7.5703125" style="4" customWidth="1"/>
    <col min="14340" max="14340" width="10.855468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8554687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6.140625" style="4" customWidth="1"/>
    <col min="14595" max="14595" width="7.5703125" style="4" customWidth="1"/>
    <col min="14596" max="14596" width="10.855468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8554687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6.140625" style="4" customWidth="1"/>
    <col min="14851" max="14851" width="7.5703125" style="4" customWidth="1"/>
    <col min="14852" max="14852" width="10.855468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8554687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6.140625" style="4" customWidth="1"/>
    <col min="15107" max="15107" width="7.5703125" style="4" customWidth="1"/>
    <col min="15108" max="15108" width="10.855468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8554687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6.140625" style="4" customWidth="1"/>
    <col min="15363" max="15363" width="7.5703125" style="4" customWidth="1"/>
    <col min="15364" max="15364" width="10.855468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8554687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6.140625" style="4" customWidth="1"/>
    <col min="15619" max="15619" width="7.5703125" style="4" customWidth="1"/>
    <col min="15620" max="15620" width="10.855468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8554687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6.140625" style="4" customWidth="1"/>
    <col min="15875" max="15875" width="7.5703125" style="4" customWidth="1"/>
    <col min="15876" max="15876" width="10.855468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8554687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6.140625" style="4" customWidth="1"/>
    <col min="16131" max="16131" width="7.5703125" style="4" customWidth="1"/>
    <col min="16132" max="16132" width="10.855468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8554687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80</v>
      </c>
      <c r="C5" s="2"/>
      <c r="D5" s="2"/>
      <c r="E5" s="2"/>
      <c r="F5" s="2"/>
      <c r="G5" s="2"/>
      <c r="H5" s="2"/>
      <c r="I5" s="2"/>
      <c r="J5" s="2"/>
      <c r="K5" s="90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90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73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911.80000000000007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[1]Лист1!AL10</f>
        <v>871.1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40.700000000000003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ht="13.5" thickBot="1" x14ac:dyDescent="0.25">
      <c r="K18" s="91" t="s">
        <v>16</v>
      </c>
    </row>
    <row r="19" spans="1:11" s="10" customFormat="1" ht="51.75" thickBot="1" x14ac:dyDescent="0.3">
      <c r="A19" s="9" t="s">
        <v>17</v>
      </c>
      <c r="B19" s="9" t="s">
        <v>18</v>
      </c>
      <c r="C19" s="9" t="s">
        <v>81</v>
      </c>
      <c r="D19" s="9" t="s">
        <v>82</v>
      </c>
      <c r="E19" s="9" t="s">
        <v>77</v>
      </c>
      <c r="F19" s="9" t="s">
        <v>83</v>
      </c>
      <c r="G19" s="9" t="s">
        <v>84</v>
      </c>
      <c r="H19" s="9" t="s">
        <v>85</v>
      </c>
      <c r="I19" s="9" t="s">
        <v>86</v>
      </c>
      <c r="J19" s="9" t="s">
        <v>87</v>
      </c>
      <c r="K19" s="9" t="s">
        <v>19</v>
      </c>
    </row>
    <row r="20" spans="1:11" s="14" customFormat="1" ht="14.25" x14ac:dyDescent="0.2">
      <c r="A20" s="11"/>
      <c r="B20" s="12"/>
      <c r="C20" s="12"/>
      <c r="D20" s="12"/>
      <c r="E20" s="12"/>
      <c r="F20" s="86"/>
      <c r="G20" s="86"/>
      <c r="H20" s="13"/>
      <c r="I20" s="13"/>
      <c r="J20" s="13"/>
      <c r="K20" s="92"/>
    </row>
    <row r="21" spans="1:11" s="14" customFormat="1" ht="14.25" x14ac:dyDescent="0.2">
      <c r="A21" s="11">
        <v>1</v>
      </c>
      <c r="B21" s="12" t="s">
        <v>20</v>
      </c>
      <c r="C21" s="12"/>
      <c r="D21" s="15">
        <v>13.38</v>
      </c>
      <c r="E21" s="15">
        <v>0</v>
      </c>
      <c r="F21" s="15">
        <v>139863.83600000001</v>
      </c>
      <c r="G21" s="15">
        <v>130464.81542224795</v>
      </c>
      <c r="H21" s="13">
        <v>139236.644</v>
      </c>
      <c r="I21" s="13">
        <v>-8771.8285777520541</v>
      </c>
      <c r="J21" s="13">
        <v>9399.0205777520532</v>
      </c>
      <c r="K21" s="93"/>
    </row>
    <row r="22" spans="1:11" s="14" customFormat="1" ht="14.25" x14ac:dyDescent="0.2">
      <c r="A22" s="11"/>
      <c r="B22" s="12" t="s">
        <v>11</v>
      </c>
      <c r="C22" s="12"/>
      <c r="D22" s="16"/>
      <c r="E22" s="16"/>
      <c r="F22" s="17"/>
      <c r="G22" s="17"/>
      <c r="H22" s="17"/>
      <c r="I22" s="17"/>
      <c r="J22" s="13"/>
      <c r="K22" s="94"/>
    </row>
    <row r="23" spans="1:11" s="21" customFormat="1" ht="32.25" customHeight="1" x14ac:dyDescent="0.25">
      <c r="A23" s="18" t="s">
        <v>58</v>
      </c>
      <c r="B23" s="19" t="s">
        <v>21</v>
      </c>
      <c r="C23" s="19" t="s">
        <v>22</v>
      </c>
      <c r="D23" s="20">
        <v>2</v>
      </c>
      <c r="E23" s="20">
        <v>0</v>
      </c>
      <c r="F23" s="20">
        <v>20906.399999999998</v>
      </c>
      <c r="G23" s="20">
        <v>19501.465073845109</v>
      </c>
      <c r="H23" s="20">
        <v>20279.207999999999</v>
      </c>
      <c r="I23" s="20">
        <v>-777.7429261548931</v>
      </c>
      <c r="J23" s="20">
        <v>1404.9349261548932</v>
      </c>
      <c r="K23" s="95"/>
    </row>
    <row r="24" spans="1:11" ht="30" customHeight="1" x14ac:dyDescent="0.2">
      <c r="A24" s="18"/>
      <c r="B24" s="19" t="s">
        <v>23</v>
      </c>
      <c r="C24" s="19" t="s">
        <v>22</v>
      </c>
      <c r="D24" s="22">
        <v>0.38</v>
      </c>
      <c r="E24" s="22">
        <v>0</v>
      </c>
      <c r="F24" s="23">
        <v>3972.2160000000003</v>
      </c>
      <c r="G24" s="23">
        <v>3705.2783640305702</v>
      </c>
      <c r="H24" s="23">
        <v>3972.2160000000003</v>
      </c>
      <c r="I24" s="23">
        <v>-266.93763596943018</v>
      </c>
      <c r="J24" s="23">
        <v>266.93763596943018</v>
      </c>
      <c r="K24" s="96" t="s">
        <v>24</v>
      </c>
    </row>
    <row r="25" spans="1:11" ht="30" customHeight="1" x14ac:dyDescent="0.2">
      <c r="A25" s="18"/>
      <c r="B25" s="19" t="s">
        <v>62</v>
      </c>
      <c r="C25" s="19" t="s">
        <v>22</v>
      </c>
      <c r="D25" s="22">
        <v>0.15</v>
      </c>
      <c r="E25" s="22">
        <v>0</v>
      </c>
      <c r="F25" s="23">
        <v>1567.9799999999998</v>
      </c>
      <c r="G25" s="23">
        <v>1462.6098805383829</v>
      </c>
      <c r="H25" s="23">
        <v>1567.9799999999998</v>
      </c>
      <c r="I25" s="23">
        <v>-105.37011946161692</v>
      </c>
      <c r="J25" s="23">
        <v>105.37011946161692</v>
      </c>
      <c r="K25" s="97" t="s">
        <v>25</v>
      </c>
    </row>
    <row r="26" spans="1:11" ht="37.5" customHeight="1" x14ac:dyDescent="0.2">
      <c r="A26" s="18"/>
      <c r="B26" s="19" t="s">
        <v>63</v>
      </c>
      <c r="C26" s="19" t="s">
        <v>22</v>
      </c>
      <c r="D26" s="22">
        <v>0.16</v>
      </c>
      <c r="E26" s="22">
        <v>0</v>
      </c>
      <c r="F26" s="23">
        <v>1672.5119999999999</v>
      </c>
      <c r="G26" s="23">
        <v>1560.1172059076084</v>
      </c>
      <c r="H26" s="23">
        <v>1672.5119999999999</v>
      </c>
      <c r="I26" s="23">
        <v>-112.39479409239152</v>
      </c>
      <c r="J26" s="23">
        <v>112.39479409239152</v>
      </c>
      <c r="K26" s="97" t="s">
        <v>26</v>
      </c>
    </row>
    <row r="27" spans="1:11" ht="30" customHeight="1" x14ac:dyDescent="0.2">
      <c r="A27" s="18"/>
      <c r="B27" s="19" t="s">
        <v>27</v>
      </c>
      <c r="C27" s="19" t="s">
        <v>22</v>
      </c>
      <c r="D27" s="22">
        <v>1.25</v>
      </c>
      <c r="E27" s="22">
        <v>0</v>
      </c>
      <c r="F27" s="23">
        <v>13066.5</v>
      </c>
      <c r="G27" s="23">
        <v>12188.415671153192</v>
      </c>
      <c r="H27" s="23">
        <v>13066.5</v>
      </c>
      <c r="I27" s="23">
        <v>-878.08432884680769</v>
      </c>
      <c r="J27" s="23">
        <v>878.08432884680769</v>
      </c>
      <c r="K27" s="95"/>
    </row>
    <row r="28" spans="1:11" ht="30" customHeight="1" x14ac:dyDescent="0.2">
      <c r="A28" s="18"/>
      <c r="B28" s="19" t="s">
        <v>28</v>
      </c>
      <c r="C28" s="19" t="s">
        <v>22</v>
      </c>
      <c r="D28" s="22">
        <v>0.06</v>
      </c>
      <c r="E28" s="22">
        <v>0</v>
      </c>
      <c r="F28" s="23">
        <v>627.19200000000001</v>
      </c>
      <c r="G28" s="23">
        <v>585.04395221535322</v>
      </c>
      <c r="H28" s="23">
        <v>0</v>
      </c>
      <c r="I28" s="23">
        <v>585.04395221535322</v>
      </c>
      <c r="J28" s="23">
        <v>42.148047784646792</v>
      </c>
      <c r="K28" s="97" t="s">
        <v>29</v>
      </c>
    </row>
    <row r="29" spans="1:11" ht="30" customHeight="1" x14ac:dyDescent="0.2">
      <c r="A29" s="18" t="s">
        <v>59</v>
      </c>
      <c r="B29" s="19" t="s">
        <v>88</v>
      </c>
      <c r="C29" s="19" t="s">
        <v>22</v>
      </c>
      <c r="D29" s="22">
        <v>3.5</v>
      </c>
      <c r="E29" s="22">
        <v>0</v>
      </c>
      <c r="F29" s="23">
        <v>36586.19999999999</v>
      </c>
      <c r="G29" s="23">
        <v>34127.563879228925</v>
      </c>
      <c r="H29" s="23">
        <v>36586.19999999999</v>
      </c>
      <c r="I29" s="23">
        <v>-2458.6361207710652</v>
      </c>
      <c r="J29" s="23">
        <v>2458.6361207710652</v>
      </c>
      <c r="K29" s="97" t="s">
        <v>89</v>
      </c>
    </row>
    <row r="30" spans="1:11" ht="30" customHeight="1" x14ac:dyDescent="0.2">
      <c r="A30" s="18" t="s">
        <v>60</v>
      </c>
      <c r="B30" s="19" t="s">
        <v>74</v>
      </c>
      <c r="C30" s="19" t="s">
        <v>22</v>
      </c>
      <c r="D30" s="22">
        <v>3.46</v>
      </c>
      <c r="E30" s="22">
        <v>0</v>
      </c>
      <c r="F30" s="23">
        <v>36168.072000000007</v>
      </c>
      <c r="G30" s="22">
        <v>33737.53</v>
      </c>
      <c r="H30" s="22">
        <v>36168.072000000007</v>
      </c>
      <c r="I30" s="23">
        <v>-2430.5420000000086</v>
      </c>
      <c r="J30" s="23">
        <v>2430.5420000000086</v>
      </c>
      <c r="K30" s="95"/>
    </row>
    <row r="31" spans="1:11" ht="30" customHeight="1" x14ac:dyDescent="0.2">
      <c r="A31" s="18" t="s">
        <v>61</v>
      </c>
      <c r="B31" s="19" t="s">
        <v>30</v>
      </c>
      <c r="C31" s="19" t="s">
        <v>22</v>
      </c>
      <c r="D31" s="22">
        <v>3.04</v>
      </c>
      <c r="E31" s="22">
        <v>0</v>
      </c>
      <c r="F31" s="23">
        <v>31777.728000000003</v>
      </c>
      <c r="G31" s="23">
        <v>29642.226912244561</v>
      </c>
      <c r="H31" s="23">
        <v>31777.728000000003</v>
      </c>
      <c r="I31" s="23">
        <v>-2135.5010877554414</v>
      </c>
      <c r="J31" s="23">
        <v>2135.5010877554414</v>
      </c>
      <c r="K31" s="95"/>
    </row>
    <row r="32" spans="1:11" ht="30" customHeight="1" x14ac:dyDescent="0.2">
      <c r="A32" s="18" t="s">
        <v>90</v>
      </c>
      <c r="B32" s="19" t="s">
        <v>31</v>
      </c>
      <c r="C32" s="19" t="s">
        <v>22</v>
      </c>
      <c r="D32" s="22">
        <v>1.3800000000000001</v>
      </c>
      <c r="E32" s="22">
        <v>0</v>
      </c>
      <c r="F32" s="23">
        <v>14425.436000000002</v>
      </c>
      <c r="G32" s="23">
        <v>13456.029556929356</v>
      </c>
      <c r="H32" s="23">
        <v>14425.436000000002</v>
      </c>
      <c r="I32" s="23">
        <v>-969.40644307064576</v>
      </c>
      <c r="J32" s="23">
        <v>969.40644307064576</v>
      </c>
      <c r="K32" s="95"/>
    </row>
    <row r="33" spans="1:12" s="66" customFormat="1" ht="30" customHeight="1" x14ac:dyDescent="0.2">
      <c r="A33" s="24" t="s">
        <v>64</v>
      </c>
      <c r="B33" s="88" t="s">
        <v>32</v>
      </c>
      <c r="C33" s="25" t="s">
        <v>33</v>
      </c>
      <c r="D33" s="108">
        <v>6</v>
      </c>
      <c r="E33" s="89">
        <v>0</v>
      </c>
      <c r="F33" s="65">
        <v>10065.93</v>
      </c>
      <c r="G33" s="65">
        <v>9464.34</v>
      </c>
      <c r="H33" s="65">
        <v>10065.93</v>
      </c>
      <c r="I33" s="65">
        <v>-601.59000000000015</v>
      </c>
      <c r="J33" s="65">
        <v>601.59000000000015</v>
      </c>
      <c r="K33" s="94" t="s">
        <v>34</v>
      </c>
    </row>
    <row r="34" spans="1:12" s="14" customFormat="1" ht="30" customHeight="1" x14ac:dyDescent="0.2">
      <c r="A34" s="24" t="s">
        <v>65</v>
      </c>
      <c r="B34" s="26" t="s">
        <v>71</v>
      </c>
      <c r="C34" s="25" t="s">
        <v>22</v>
      </c>
      <c r="D34" s="98">
        <v>1.86</v>
      </c>
      <c r="E34" s="15">
        <v>-62263.41</v>
      </c>
      <c r="F34" s="13">
        <v>19442.759999999998</v>
      </c>
      <c r="G34" s="13">
        <v>18389.77</v>
      </c>
      <c r="H34" s="13">
        <v>76999.06</v>
      </c>
      <c r="I34" s="13">
        <v>-116192.7</v>
      </c>
      <c r="J34" s="13">
        <v>1052.989999999998</v>
      </c>
      <c r="K34" s="94"/>
    </row>
    <row r="35" spans="1:12" s="14" customFormat="1" ht="5.25" customHeight="1" x14ac:dyDescent="0.2">
      <c r="A35" s="76"/>
      <c r="B35" s="77"/>
      <c r="C35" s="77"/>
      <c r="D35" s="99"/>
      <c r="E35" s="78"/>
      <c r="F35" s="79"/>
      <c r="G35" s="79"/>
      <c r="H35" s="79"/>
      <c r="I35" s="79"/>
      <c r="J35" s="79"/>
      <c r="K35" s="100"/>
    </row>
    <row r="36" spans="1:12" s="32" customFormat="1" ht="15.75" customHeight="1" x14ac:dyDescent="0.2">
      <c r="A36" s="27"/>
      <c r="B36" s="28" t="s">
        <v>68</v>
      </c>
      <c r="C36" s="29"/>
      <c r="D36" s="101"/>
      <c r="E36" s="30"/>
      <c r="F36" s="31"/>
      <c r="G36" s="31"/>
      <c r="H36" s="31"/>
      <c r="I36" s="31">
        <v>0</v>
      </c>
      <c r="J36" s="31" t="s">
        <v>35</v>
      </c>
      <c r="K36" s="102"/>
    </row>
    <row r="37" spans="1:12" s="32" customFormat="1" ht="15.75" customHeight="1" x14ac:dyDescent="0.2">
      <c r="A37" s="27"/>
      <c r="B37" s="28" t="s">
        <v>69</v>
      </c>
      <c r="C37" s="29"/>
      <c r="D37" s="101"/>
      <c r="E37" s="30"/>
      <c r="F37" s="31"/>
      <c r="G37" s="31"/>
      <c r="H37" s="31"/>
      <c r="I37" s="31">
        <v>4680</v>
      </c>
      <c r="J37" s="31" t="s">
        <v>35</v>
      </c>
      <c r="K37" s="31"/>
    </row>
    <row r="38" spans="1:12" s="32" customFormat="1" ht="15.75" customHeight="1" thickBot="1" x14ac:dyDescent="0.25">
      <c r="A38" s="27"/>
      <c r="B38" s="28"/>
      <c r="C38" s="29"/>
      <c r="D38" s="101"/>
      <c r="E38" s="30"/>
      <c r="F38" s="31"/>
      <c r="G38" s="31"/>
      <c r="H38" s="31"/>
      <c r="I38" s="31"/>
      <c r="J38" s="31"/>
      <c r="K38" s="102"/>
    </row>
    <row r="39" spans="1:12" s="35" customFormat="1" ht="63" customHeight="1" thickBot="1" x14ac:dyDescent="0.3">
      <c r="A39" s="33" t="s">
        <v>91</v>
      </c>
      <c r="B39" s="34" t="s">
        <v>36</v>
      </c>
      <c r="C39" s="9" t="s">
        <v>81</v>
      </c>
      <c r="D39" s="9" t="s">
        <v>82</v>
      </c>
      <c r="E39" s="9" t="s">
        <v>83</v>
      </c>
      <c r="F39" s="9" t="s">
        <v>92</v>
      </c>
      <c r="G39" s="9" t="s">
        <v>93</v>
      </c>
      <c r="H39" s="9" t="s">
        <v>94</v>
      </c>
      <c r="I39" s="9" t="s">
        <v>87</v>
      </c>
      <c r="J39" s="115" t="s">
        <v>19</v>
      </c>
      <c r="K39" s="116"/>
    </row>
    <row r="40" spans="1:12" s="21" customFormat="1" ht="15" x14ac:dyDescent="0.25">
      <c r="A40" s="36"/>
      <c r="B40" s="37" t="s">
        <v>11</v>
      </c>
      <c r="C40" s="37"/>
      <c r="D40" s="103"/>
      <c r="E40" s="38"/>
      <c r="F40" s="38"/>
      <c r="G40" s="38"/>
      <c r="H40" s="38"/>
      <c r="I40" s="38"/>
      <c r="J40" s="117"/>
      <c r="K40" s="117"/>
    </row>
    <row r="41" spans="1:12" ht="41.25" customHeight="1" x14ac:dyDescent="0.2">
      <c r="A41" s="18"/>
      <c r="B41" s="19" t="s">
        <v>70</v>
      </c>
      <c r="C41" s="19" t="s">
        <v>37</v>
      </c>
      <c r="D41" s="104" t="s">
        <v>78</v>
      </c>
      <c r="E41" s="23">
        <v>149648.04</v>
      </c>
      <c r="F41" s="23">
        <v>136551.51999999999</v>
      </c>
      <c r="G41" s="23">
        <v>149648.04</v>
      </c>
      <c r="H41" s="23">
        <v>-13096.520000000019</v>
      </c>
      <c r="I41" s="23">
        <v>13096.520000000019</v>
      </c>
      <c r="J41" s="118" t="s">
        <v>79</v>
      </c>
      <c r="K41" s="118"/>
    </row>
    <row r="42" spans="1:12" ht="29.25" customHeight="1" x14ac:dyDescent="0.2">
      <c r="A42" s="18"/>
      <c r="B42" s="19" t="s">
        <v>38</v>
      </c>
      <c r="C42" s="19" t="s">
        <v>39</v>
      </c>
      <c r="D42" s="104">
        <v>2638.8</v>
      </c>
      <c r="E42" s="23">
        <v>379738.38</v>
      </c>
      <c r="F42" s="23">
        <v>356887.31</v>
      </c>
      <c r="G42" s="23">
        <v>379738.38</v>
      </c>
      <c r="H42" s="23">
        <v>-22851.070000000007</v>
      </c>
      <c r="I42" s="23">
        <v>22851.070000000007</v>
      </c>
      <c r="J42" s="118" t="s">
        <v>72</v>
      </c>
      <c r="K42" s="118"/>
    </row>
    <row r="43" spans="1:12" ht="12.75" customHeight="1" x14ac:dyDescent="0.2">
      <c r="A43" s="39"/>
      <c r="B43" s="40"/>
      <c r="C43" s="40"/>
      <c r="D43" s="41"/>
      <c r="E43" s="42"/>
      <c r="F43" s="42"/>
      <c r="G43" s="42"/>
      <c r="H43" s="42"/>
      <c r="I43" s="42"/>
      <c r="J43" s="42"/>
      <c r="K43" s="82"/>
      <c r="L43" s="82"/>
    </row>
    <row r="44" spans="1:12" s="8" customFormat="1" ht="12" x14ac:dyDescent="0.2">
      <c r="A44" s="7"/>
      <c r="B44" s="43" t="s">
        <v>40</v>
      </c>
      <c r="C44" s="43"/>
      <c r="D44" s="43"/>
      <c r="E44" s="43"/>
      <c r="F44" s="43"/>
      <c r="G44" s="44"/>
      <c r="H44" s="43"/>
      <c r="I44" s="43"/>
      <c r="J44" s="43"/>
    </row>
    <row r="45" spans="1:12" ht="12.75" customHeight="1" x14ac:dyDescent="0.2">
      <c r="A45" s="39"/>
      <c r="B45" s="45" t="s">
        <v>41</v>
      </c>
      <c r="C45" s="40"/>
      <c r="D45" s="41"/>
      <c r="E45" s="41"/>
      <c r="F45" s="46"/>
      <c r="G45" s="42"/>
      <c r="H45" s="42"/>
      <c r="I45" s="42"/>
      <c r="J45" s="42"/>
      <c r="K45" s="42"/>
      <c r="L45" s="47"/>
    </row>
    <row r="46" spans="1:12" x14ac:dyDescent="0.2">
      <c r="L46" s="47"/>
    </row>
    <row r="47" spans="1:12" s="14" customFormat="1" ht="14.25" x14ac:dyDescent="0.2">
      <c r="A47" s="49"/>
      <c r="B47" s="50" t="s">
        <v>42</v>
      </c>
      <c r="C47" s="50"/>
      <c r="D47" s="50"/>
      <c r="E47" s="50"/>
      <c r="F47" s="51"/>
      <c r="I47" s="52"/>
      <c r="L47" s="53"/>
    </row>
    <row r="48" spans="1:12" s="14" customFormat="1" ht="14.25" x14ac:dyDescent="0.2">
      <c r="A48" s="49"/>
      <c r="B48" s="54" t="s">
        <v>43</v>
      </c>
      <c r="C48" s="54"/>
      <c r="D48" s="50"/>
      <c r="E48" s="50"/>
      <c r="F48" s="51"/>
    </row>
    <row r="49" spans="1:11" ht="13.5" thickBot="1" x14ac:dyDescent="0.25"/>
    <row r="50" spans="1:11" s="57" customFormat="1" ht="45.75" customHeight="1" thickBot="1" x14ac:dyDescent="0.3">
      <c r="A50" s="9" t="s">
        <v>44</v>
      </c>
      <c r="B50" s="119" t="s">
        <v>45</v>
      </c>
      <c r="C50" s="120"/>
      <c r="D50" s="121"/>
      <c r="E50" s="122"/>
      <c r="F50" s="123"/>
      <c r="G50" s="111" t="s">
        <v>46</v>
      </c>
      <c r="H50" s="55" t="s">
        <v>47</v>
      </c>
      <c r="I50" s="55" t="s">
        <v>48</v>
      </c>
      <c r="J50" s="9" t="s">
        <v>49</v>
      </c>
      <c r="K50" s="56"/>
    </row>
    <row r="51" spans="1:11" x14ac:dyDescent="0.2">
      <c r="A51" s="58"/>
      <c r="B51" s="59"/>
      <c r="C51" s="60"/>
      <c r="D51" s="60"/>
      <c r="E51" s="128"/>
      <c r="F51" s="129"/>
      <c r="G51" s="61"/>
      <c r="H51" s="62"/>
      <c r="I51" s="62"/>
      <c r="J51" s="62"/>
    </row>
    <row r="52" spans="1:11" s="66" customFormat="1" ht="15.75" x14ac:dyDescent="0.25">
      <c r="A52" s="63" t="s">
        <v>50</v>
      </c>
      <c r="B52" s="80" t="s">
        <v>51</v>
      </c>
      <c r="C52" s="81"/>
      <c r="D52" s="81"/>
      <c r="E52" s="124"/>
      <c r="F52" s="125"/>
      <c r="G52" s="64"/>
      <c r="H52" s="63"/>
      <c r="I52" s="63"/>
      <c r="J52" s="65"/>
    </row>
    <row r="53" spans="1:11" x14ac:dyDescent="0.2">
      <c r="A53" s="67"/>
      <c r="B53" s="68" t="s">
        <v>11</v>
      </c>
      <c r="C53" s="69"/>
      <c r="D53" s="69"/>
      <c r="E53" s="126"/>
      <c r="F53" s="127"/>
      <c r="G53" s="85"/>
      <c r="H53" s="67"/>
      <c r="I53" s="67"/>
      <c r="J53" s="23"/>
    </row>
    <row r="54" spans="1:11" ht="12.75" customHeight="1" x14ac:dyDescent="0.2">
      <c r="A54" s="67"/>
      <c r="B54" s="130" t="s">
        <v>95</v>
      </c>
      <c r="C54" s="83"/>
      <c r="D54" s="105"/>
      <c r="E54" s="130" t="s">
        <v>96</v>
      </c>
      <c r="F54" s="87"/>
      <c r="G54" s="131">
        <v>44967</v>
      </c>
      <c r="H54" s="132" t="s">
        <v>66</v>
      </c>
      <c r="I54" s="130">
        <v>19.5</v>
      </c>
      <c r="J54" s="133">
        <v>52118.37</v>
      </c>
    </row>
    <row r="55" spans="1:11" ht="12.75" customHeight="1" x14ac:dyDescent="0.2">
      <c r="A55" s="67"/>
      <c r="B55" s="130" t="s">
        <v>97</v>
      </c>
      <c r="C55" s="83"/>
      <c r="D55" s="105"/>
      <c r="E55" s="130" t="s">
        <v>98</v>
      </c>
      <c r="F55" s="87"/>
      <c r="G55" s="131">
        <v>44979</v>
      </c>
      <c r="H55" s="132" t="s">
        <v>66</v>
      </c>
      <c r="I55" s="130">
        <v>20</v>
      </c>
      <c r="J55" s="133">
        <v>1000</v>
      </c>
    </row>
    <row r="56" spans="1:11" ht="12.75" customHeight="1" x14ac:dyDescent="0.2">
      <c r="A56" s="67"/>
      <c r="B56" s="130" t="s">
        <v>97</v>
      </c>
      <c r="C56" s="83"/>
      <c r="D56" s="105"/>
      <c r="E56" s="130" t="s">
        <v>75</v>
      </c>
      <c r="F56" s="87"/>
      <c r="G56" s="131">
        <v>44992</v>
      </c>
      <c r="H56" s="132" t="s">
        <v>66</v>
      </c>
      <c r="I56" s="130">
        <v>20</v>
      </c>
      <c r="J56" s="133">
        <v>1000</v>
      </c>
    </row>
    <row r="57" spans="1:11" ht="12.75" customHeight="1" x14ac:dyDescent="0.2">
      <c r="A57" s="67"/>
      <c r="B57" s="130" t="s">
        <v>99</v>
      </c>
      <c r="C57" s="83"/>
      <c r="D57" s="105"/>
      <c r="E57" s="130" t="s">
        <v>100</v>
      </c>
      <c r="F57" s="87"/>
      <c r="G57" s="131">
        <v>45065</v>
      </c>
      <c r="H57" s="132" t="s">
        <v>101</v>
      </c>
      <c r="I57" s="130">
        <v>2</v>
      </c>
      <c r="J57" s="133">
        <v>14046.69</v>
      </c>
    </row>
    <row r="58" spans="1:11" ht="12.75" customHeight="1" x14ac:dyDescent="0.2">
      <c r="A58" s="67"/>
      <c r="B58" s="130" t="s">
        <v>102</v>
      </c>
      <c r="C58" s="83"/>
      <c r="D58" s="105"/>
      <c r="E58" s="130" t="s">
        <v>103</v>
      </c>
      <c r="F58" s="87"/>
      <c r="G58" s="131">
        <v>45217</v>
      </c>
      <c r="H58" s="132" t="s">
        <v>104</v>
      </c>
      <c r="I58" s="130">
        <v>20</v>
      </c>
      <c r="J58" s="133">
        <v>3600</v>
      </c>
    </row>
    <row r="59" spans="1:11" ht="12" customHeight="1" x14ac:dyDescent="0.2">
      <c r="A59" s="67"/>
      <c r="B59" s="130" t="s">
        <v>105</v>
      </c>
      <c r="C59" s="83"/>
      <c r="D59" s="105"/>
      <c r="E59" s="130" t="s">
        <v>75</v>
      </c>
      <c r="F59" s="84"/>
      <c r="G59" s="131">
        <v>45275</v>
      </c>
      <c r="H59" s="132" t="s">
        <v>66</v>
      </c>
      <c r="I59" s="130">
        <v>20</v>
      </c>
      <c r="J59" s="133">
        <v>1000</v>
      </c>
      <c r="K59" s="106"/>
    </row>
    <row r="60" spans="1:11" ht="12.75" customHeight="1" x14ac:dyDescent="0.2">
      <c r="A60" s="67"/>
      <c r="B60" s="130" t="s">
        <v>105</v>
      </c>
      <c r="C60" s="83"/>
      <c r="D60" s="105"/>
      <c r="E60" s="130" t="s">
        <v>75</v>
      </c>
      <c r="F60" s="87"/>
      <c r="G60" s="131">
        <v>45271</v>
      </c>
      <c r="H60" s="132" t="s">
        <v>66</v>
      </c>
      <c r="I60" s="130">
        <v>20</v>
      </c>
      <c r="J60" s="133">
        <v>1000</v>
      </c>
    </row>
    <row r="61" spans="1:11" ht="12.75" customHeight="1" x14ac:dyDescent="0.2">
      <c r="A61" s="67"/>
      <c r="B61" s="130" t="s">
        <v>105</v>
      </c>
      <c r="C61" s="83"/>
      <c r="D61" s="105"/>
      <c r="E61" s="130" t="s">
        <v>75</v>
      </c>
      <c r="F61" s="87"/>
      <c r="G61" s="131">
        <v>45261</v>
      </c>
      <c r="H61" s="132" t="s">
        <v>66</v>
      </c>
      <c r="I61" s="130">
        <v>20</v>
      </c>
      <c r="J61" s="133">
        <v>1000</v>
      </c>
    </row>
    <row r="62" spans="1:11" ht="12.75" customHeight="1" x14ac:dyDescent="0.2">
      <c r="A62" s="67"/>
      <c r="B62" s="130" t="s">
        <v>76</v>
      </c>
      <c r="C62" s="83"/>
      <c r="D62" s="105"/>
      <c r="E62" s="130"/>
      <c r="F62" s="87"/>
      <c r="G62" s="131">
        <v>45289</v>
      </c>
      <c r="H62" s="132"/>
      <c r="I62" s="130"/>
      <c r="J62" s="133">
        <v>2234</v>
      </c>
    </row>
    <row r="63" spans="1:11" x14ac:dyDescent="0.2">
      <c r="A63" s="67"/>
      <c r="B63" s="113"/>
      <c r="C63" s="113"/>
      <c r="D63" s="113"/>
      <c r="E63" s="113"/>
      <c r="F63" s="113"/>
      <c r="G63" s="109"/>
      <c r="H63" s="67"/>
      <c r="I63" s="67"/>
      <c r="J63" s="67"/>
      <c r="K63" s="42"/>
    </row>
    <row r="64" spans="1:11" s="66" customFormat="1" x14ac:dyDescent="0.2">
      <c r="A64" s="63"/>
      <c r="B64" s="114" t="s">
        <v>67</v>
      </c>
      <c r="C64" s="114"/>
      <c r="D64" s="114"/>
      <c r="E64" s="114"/>
      <c r="F64" s="114"/>
      <c r="G64" s="110"/>
      <c r="H64" s="63"/>
      <c r="I64" s="63"/>
      <c r="J64" s="70">
        <f>SUM(J54:J63)</f>
        <v>76999.06</v>
      </c>
      <c r="K64" s="107"/>
    </row>
    <row r="65" spans="1:11" x14ac:dyDescent="0.2">
      <c r="K65" s="48"/>
    </row>
    <row r="67" spans="1:11" s="21" customFormat="1" ht="15" x14ac:dyDescent="0.25">
      <c r="A67" s="71"/>
      <c r="B67" s="72" t="s">
        <v>52</v>
      </c>
      <c r="C67" s="72"/>
      <c r="D67" s="72"/>
      <c r="E67" s="72"/>
      <c r="F67" s="72"/>
      <c r="H67" s="21" t="s">
        <v>53</v>
      </c>
    </row>
    <row r="68" spans="1:11" s="21" customFormat="1" ht="15" x14ac:dyDescent="0.25">
      <c r="A68" s="71"/>
      <c r="B68" s="73"/>
      <c r="C68" s="73"/>
      <c r="D68" s="73"/>
      <c r="E68" s="73"/>
      <c r="F68" s="73"/>
    </row>
    <row r="69" spans="1:11" s="21" customFormat="1" ht="15" x14ac:dyDescent="0.25">
      <c r="A69" s="71"/>
      <c r="B69" s="73"/>
      <c r="C69" s="73"/>
      <c r="D69" s="73"/>
      <c r="E69" s="73"/>
      <c r="F69" s="73"/>
    </row>
    <row r="70" spans="1:11" s="72" customFormat="1" ht="15" x14ac:dyDescent="0.25">
      <c r="A70" s="71"/>
      <c r="B70" s="72" t="s">
        <v>54</v>
      </c>
      <c r="D70" s="72" t="s">
        <v>106</v>
      </c>
    </row>
    <row r="71" spans="1:11" s="72" customFormat="1" ht="18" x14ac:dyDescent="0.25">
      <c r="A71" s="71"/>
      <c r="D71" s="112" t="s">
        <v>55</v>
      </c>
      <c r="E71" s="112"/>
      <c r="F71" s="112"/>
    </row>
    <row r="72" spans="1:11" s="72" customFormat="1" ht="15" x14ac:dyDescent="0.25">
      <c r="A72" s="71"/>
    </row>
    <row r="73" spans="1:11" s="72" customFormat="1" ht="15" x14ac:dyDescent="0.25">
      <c r="A73" s="71"/>
    </row>
    <row r="74" spans="1:11" s="72" customFormat="1" ht="15" x14ac:dyDescent="0.25">
      <c r="A74" s="71"/>
      <c r="B74" s="72" t="s">
        <v>56</v>
      </c>
    </row>
    <row r="75" spans="1:11" s="72" customFormat="1" ht="18" x14ac:dyDescent="0.25">
      <c r="A75" s="71"/>
      <c r="D75" s="74" t="s">
        <v>57</v>
      </c>
      <c r="E75" s="74"/>
      <c r="G75" s="74"/>
    </row>
    <row r="76" spans="1:11" s="72" customFormat="1" ht="15" x14ac:dyDescent="0.25">
      <c r="A76" s="71"/>
    </row>
    <row r="77" spans="1:11" s="72" customFormat="1" ht="15" x14ac:dyDescent="0.25">
      <c r="A77" s="71"/>
    </row>
    <row r="78" spans="1:11" s="75" customFormat="1" x14ac:dyDescent="0.2">
      <c r="A78" s="1"/>
    </row>
    <row r="79" spans="1:11" s="75" customFormat="1" x14ac:dyDescent="0.2">
      <c r="A79" s="1"/>
    </row>
    <row r="80" spans="1:11" s="75" customFormat="1" x14ac:dyDescent="0.2">
      <c r="A80" s="1"/>
    </row>
    <row r="81" spans="1:1" s="75" customFormat="1" x14ac:dyDescent="0.2">
      <c r="A81" s="1"/>
    </row>
    <row r="82" spans="1:1" s="75" customFormat="1" x14ac:dyDescent="0.2">
      <c r="A82" s="1"/>
    </row>
    <row r="83" spans="1:1" s="75" customFormat="1" x14ac:dyDescent="0.2">
      <c r="A83" s="1"/>
    </row>
    <row r="84" spans="1:1" s="75" customFormat="1" x14ac:dyDescent="0.2">
      <c r="A84" s="1"/>
    </row>
    <row r="85" spans="1:1" s="75" customFormat="1" x14ac:dyDescent="0.2">
      <c r="A85" s="1"/>
    </row>
    <row r="86" spans="1:1" s="75" customFormat="1" x14ac:dyDescent="0.2">
      <c r="A86" s="1"/>
    </row>
    <row r="87" spans="1:1" s="75" customFormat="1" x14ac:dyDescent="0.2">
      <c r="A87" s="1"/>
    </row>
    <row r="88" spans="1:1" s="75" customFormat="1" x14ac:dyDescent="0.2">
      <c r="A88" s="1"/>
    </row>
    <row r="89" spans="1:1" s="75" customFormat="1" x14ac:dyDescent="0.2">
      <c r="A89" s="1"/>
    </row>
    <row r="90" spans="1:1" s="75" customFormat="1" x14ac:dyDescent="0.2">
      <c r="A90" s="1"/>
    </row>
    <row r="91" spans="1:1" s="75" customFormat="1" x14ac:dyDescent="0.2">
      <c r="A91" s="1"/>
    </row>
  </sheetData>
  <mergeCells count="11">
    <mergeCell ref="D71:F71"/>
    <mergeCell ref="B63:F63"/>
    <mergeCell ref="B64:F64"/>
    <mergeCell ref="J42:K42"/>
    <mergeCell ref="B50:F50"/>
    <mergeCell ref="E51:F51"/>
    <mergeCell ref="E52:F52"/>
    <mergeCell ref="E53:F53"/>
    <mergeCell ref="J39:K39"/>
    <mergeCell ref="J40:K40"/>
    <mergeCell ref="J41:K41"/>
  </mergeCells>
  <hyperlinks>
    <hyperlink ref="K5" r:id="rId1"/>
  </hyperlinks>
  <pageMargins left="0.70866141732283472" right="0.17" top="0.3" bottom="0.33" header="0.17" footer="0.27"/>
  <pageSetup paperSize="9" scale="78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2024-03-21T08:39:50Z</dcterms:modified>
</cp:coreProperties>
</file>